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570EC86-97B1-4FD4-AC6C-0D3A9F563AF0}" xr6:coauthVersionLast="47" xr6:coauthVersionMax="47" xr10:uidLastSave="{00000000-0000-0000-0000-000000000000}"/>
  <bookViews>
    <workbookView xWindow="29580" yWindow="780" windowWidth="26760" windowHeight="1518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<sst xmlns="http://schemas.openxmlformats.org/spreadsheetml/2006/main" count="2315" uniqueCount="408">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</sst>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Y34" sqref="Y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-2343165</v>
      </c>
      <c r="Y26" s="178">
        <f>Y25-K26-L26+1</f>
        <v>-2348433</v>
      </c>
      <c r="Z26" s="213">
        <f>AVERAGE(Y26:Y34)</f>
        <v>-2341621.3333333335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-2329272</v>
      </c>
      <c r="Y33" s="178">
        <f>Y32-K33-L33+2</f>
        <v>-2329272</v>
      </c>
      <c r="Z33" s="213">
        <f>AVERAGE(Y33:Y41)</f>
        <v>-2329273.4444444445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2183081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2183081</v>
      </c>
      <c r="O34" s="65">
        <f t="shared" si="3"/>
        <v>81980.581428571444</v>
      </c>
      <c r="P34" s="5">
        <f t="shared" si="6"/>
        <v>2295456.2800000003</v>
      </c>
      <c r="Q34" s="161">
        <f>Q33+N34</f>
        <v>2357457.5099999998</v>
      </c>
      <c r="R34" s="27">
        <f t="shared" si="1"/>
        <v>147.23417650670729</v>
      </c>
      <c r="S34" s="4">
        <f>SUM($Q$7:$Q34)/T34</f>
        <v>255542.58142857131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-2329272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153945.40655172413</v>
      </c>
      <c r="P35" s="5">
        <f t="shared" si="6"/>
        <v>4464416.79</v>
      </c>
      <c r="Q35" s="161">
        <f>Q34+N35+1</f>
        <v>2342522.5099999998</v>
      </c>
      <c r="R35" s="27">
        <f t="shared" si="1"/>
        <v>188.69764496360031</v>
      </c>
      <c r="S35" s="4">
        <f>SUM($Q$7:$Q35)/T35</f>
        <v>327507.40655172395</v>
      </c>
      <c r="T35" s="16">
        <v>29</v>
      </c>
      <c r="V35" s="128"/>
      <c r="W35" s="102"/>
      <c r="X35" s="213"/>
      <c r="Y35" s="178">
        <f>Y34-K35-L35-1</f>
        <v>-2329273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221112.64333333334</v>
      </c>
      <c r="P36" s="5">
        <f t="shared" si="6"/>
        <v>6633379.2999999998</v>
      </c>
      <c r="Q36" s="161">
        <f>Q35+N36+2</f>
        <v>2342524.5099999998</v>
      </c>
      <c r="R36" s="27">
        <f t="shared" si="1"/>
        <v>227.3974967638845</v>
      </c>
      <c r="S36" s="4">
        <f>SUM($Q$7:$Q36)/T36+1</f>
        <v>394675.6433333332</v>
      </c>
      <c r="T36" s="16">
        <v>30</v>
      </c>
      <c r="V36" s="133"/>
      <c r="W36" s="102"/>
      <c r="X36" s="213"/>
      <c r="Y36" s="178">
        <f>Y35-K36-L36-1</f>
        <v>-2329274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283946.47774193547</v>
      </c>
      <c r="P37" s="5">
        <f t="shared" si="6"/>
        <v>8802340.8099999987</v>
      </c>
      <c r="Q37" s="161">
        <f>Q36+N37-1</f>
        <v>2342523.5099999998</v>
      </c>
      <c r="R37" s="27">
        <f t="shared" si="1"/>
        <v>263.60002635480998</v>
      </c>
      <c r="S37" s="4">
        <f>SUM($Q$7:$Q37)/T37+1</f>
        <v>457509.47774193535</v>
      </c>
      <c r="T37" s="16">
        <v>31</v>
      </c>
      <c r="U37" s="25"/>
      <c r="V37" s="134"/>
      <c r="W37" s="102"/>
      <c r="X37" s="213"/>
      <c r="Y37" s="178">
        <f t="shared" si="13"/>
        <v>-2329274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342853.19749999995</v>
      </c>
      <c r="P38" s="5">
        <f t="shared" si="6"/>
        <v>10971302.319999998</v>
      </c>
      <c r="Q38" s="161">
        <f>Q37+N38</f>
        <v>2342523.5099999998</v>
      </c>
      <c r="R38" s="27">
        <f t="shared" si="1"/>
        <v>297.53932168331767</v>
      </c>
      <c r="S38" s="4">
        <f>SUM($Q$7:$Q38)/T38</f>
        <v>516415.19749999983</v>
      </c>
      <c r="T38" s="16">
        <v>32</v>
      </c>
      <c r="U38" s="25"/>
      <c r="V38" s="134"/>
      <c r="W38" s="102"/>
      <c r="X38" s="213"/>
      <c r="Y38" s="178">
        <f t="shared" si="13"/>
        <v>-2329274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398189.81303030299</v>
      </c>
      <c r="P39" s="5">
        <f t="shared" si="6"/>
        <v>13140263.829999998</v>
      </c>
      <c r="Q39" s="161">
        <f t="shared" si="15"/>
        <v>2342523.5099999998</v>
      </c>
      <c r="R39" s="27">
        <f t="shared" si="1"/>
        <v>329.42223126623509</v>
      </c>
      <c r="S39" s="4">
        <f>SUM($Q$7:$Q39)/T39</f>
        <v>571751.81303030287</v>
      </c>
      <c r="T39" s="16">
        <v>33</v>
      </c>
      <c r="U39" s="25"/>
      <c r="V39" s="134"/>
      <c r="W39" s="102"/>
      <c r="X39" s="213"/>
      <c r="Y39" s="178">
        <f t="shared" si="13"/>
        <v>-2329274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450271.3629411764</v>
      </c>
      <c r="P40" s="5">
        <f t="shared" si="6"/>
        <v>15309226.339999998</v>
      </c>
      <c r="Q40" s="161">
        <f>Q39+N40+1</f>
        <v>2342524.5099999998</v>
      </c>
      <c r="R40" s="27">
        <f t="shared" si="1"/>
        <v>359.42969252553922</v>
      </c>
      <c r="S40" s="4">
        <f>SUM($Q$7:$Q40)/T40</f>
        <v>623833.3629411764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-2329274</v>
      </c>
      <c r="Z40" s="213">
        <f>AVERAGE(Y40:Y48)</f>
        <v>-2329274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499376.79571428563</v>
      </c>
      <c r="P41" s="5">
        <f t="shared" si="6"/>
        <v>17478187.849999998</v>
      </c>
      <c r="Q41" s="161">
        <f>Q40+N41-1</f>
        <v>2342523.5099999998</v>
      </c>
      <c r="R41" s="27">
        <f t="shared" si="1"/>
        <v>387.72242525108356</v>
      </c>
      <c r="S41" s="4">
        <f>SUM($Q$7:$Q41)/T41</f>
        <v>672938.79571428557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-2329274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545754.17666666664</v>
      </c>
      <c r="P42" s="5">
        <f t="shared" si="6"/>
        <v>19647150.359999999</v>
      </c>
      <c r="Q42" s="161">
        <f>Q41+N42+1</f>
        <v>2342524.5099999998</v>
      </c>
      <c r="R42" s="27">
        <f t="shared" si="1"/>
        <v>414.44335549640272</v>
      </c>
      <c r="S42" s="4">
        <f>SUM($Q$7:$Q42)/T42</f>
        <v>719316.1766666664</v>
      </c>
      <c r="T42" s="16">
        <v>36</v>
      </c>
      <c r="U42" s="135"/>
      <c r="V42" s="128"/>
      <c r="W42" s="102"/>
      <c r="X42" s="213"/>
      <c r="Y42" s="178">
        <f t="shared" si="13"/>
        <v>-2329274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589624.67216216214</v>
      </c>
      <c r="P43" s="5">
        <f t="shared" si="6"/>
        <v>21816112.869999997</v>
      </c>
      <c r="Q43" s="161">
        <f>Q42+N43</f>
        <v>2342524.5099999998</v>
      </c>
      <c r="R43" s="27">
        <f t="shared" si="1"/>
        <v>439.71991113386679</v>
      </c>
      <c r="S43" s="4">
        <f>SUM($Q$7:$Q43)/T43</f>
        <v>763186.67216216191</v>
      </c>
      <c r="T43" s="16">
        <v>37</v>
      </c>
      <c r="U43" s="135"/>
      <c r="V43" s="128"/>
      <c r="W43" s="102"/>
      <c r="X43" s="213"/>
      <c r="Y43" s="178">
        <f t="shared" si="13"/>
        <v>-2329274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631186.16789473675</v>
      </c>
      <c r="P44" s="5">
        <f t="shared" si="6"/>
        <v>23985074.379999995</v>
      </c>
      <c r="Q44" s="161">
        <f>Q43+N44-1</f>
        <v>2342523.5099999998</v>
      </c>
      <c r="R44" s="27">
        <f t="shared" si="1"/>
        <v>463.66610657559636</v>
      </c>
      <c r="S44" s="4">
        <f>SUM($Q$7:$Q44)/T44</f>
        <v>804748.16789473651</v>
      </c>
      <c r="T44" s="16">
        <v>38</v>
      </c>
      <c r="U44" s="135"/>
      <c r="V44" s="128"/>
      <c r="W44" s="102"/>
      <c r="X44" s="213"/>
      <c r="Y44" s="178">
        <f t="shared" si="13"/>
        <v>-2329274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670616.33051282039</v>
      </c>
      <c r="P45" s="5">
        <f t="shared" si="6"/>
        <v>26154036.889999993</v>
      </c>
      <c r="Q45" s="161">
        <f>Q44+N45+1</f>
        <v>2342524.5099999998</v>
      </c>
      <c r="R45" s="27">
        <f t="shared" si="1"/>
        <v>486.38430676808298</v>
      </c>
      <c r="S45" s="4">
        <f>SUM($Q$7:$Q45)/T45</f>
        <v>844178.33051282016</v>
      </c>
      <c r="T45" s="16">
        <v>39</v>
      </c>
      <c r="U45" s="135"/>
      <c r="V45" s="128"/>
      <c r="W45" s="102"/>
      <c r="X45" s="213"/>
      <c r="Y45" s="178">
        <f t="shared" si="13"/>
        <v>-2329274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708074.98499999975</v>
      </c>
      <c r="P46" s="5">
        <f t="shared" si="6"/>
        <v>28322999.399999991</v>
      </c>
      <c r="Q46" s="161">
        <f t="shared" ref="Q46" si="16">Q45+N46</f>
        <v>2342524.5099999998</v>
      </c>
      <c r="R46" s="27">
        <f t="shared" si="1"/>
        <v>507.96659695094525</v>
      </c>
      <c r="S46" s="4">
        <f>SUM($Q$7:$Q46)/T46</f>
        <v>881636.98499999964</v>
      </c>
      <c r="T46" s="16">
        <v>40</v>
      </c>
      <c r="U46" s="135"/>
      <c r="V46" s="128"/>
      <c r="W46" s="102"/>
      <c r="X46" s="213"/>
      <c r="Y46" s="178">
        <f t="shared" si="13"/>
        <v>-2329274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743706.38804878027</v>
      </c>
      <c r="P47" s="5">
        <f t="shared" si="6"/>
        <v>30491961.909999989</v>
      </c>
      <c r="Q47" s="161">
        <f>Q46+N47</f>
        <v>2342524.5099999998</v>
      </c>
      <c r="R47" s="27">
        <f t="shared" si="1"/>
        <v>528.49609249074115</v>
      </c>
      <c r="S47" s="4">
        <f>SUM($Q$7:$Q47)/T47</f>
        <v>917268.38804878003</v>
      </c>
      <c r="T47" s="16">
        <v>41</v>
      </c>
      <c r="U47" s="135"/>
      <c r="V47" s="128"/>
      <c r="W47" s="102"/>
      <c r="X47" s="213"/>
      <c r="Y47" s="178">
        <f>Y46-K47-L47</f>
        <v>-2329274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777641.08142857114</v>
      </c>
      <c r="P48" s="5">
        <f t="shared" si="6"/>
        <v>32660925.419999987</v>
      </c>
      <c r="Q48" s="161">
        <f>Q47+N48+1</f>
        <v>2342525.5099999998</v>
      </c>
      <c r="R48" s="27">
        <f t="shared" si="1"/>
        <v>548.04800672299859</v>
      </c>
      <c r="S48" s="4">
        <f>SUM($Q$7:$Q48)/T48</f>
        <v>951203.08142857091</v>
      </c>
      <c r="T48" s="16">
        <v>42</v>
      </c>
      <c r="U48" s="135"/>
      <c r="V48" s="128"/>
      <c r="W48" s="102"/>
      <c r="X48" s="213"/>
      <c r="Y48" s="178">
        <f t="shared" si="13"/>
        <v>-2329274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0"/>
  <sheetViews>
    <sheetView topLeftCell="A5911" workbookViewId="0">
      <selection activeCell="C5946" sqref="C5946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2026-06-02T10:16:05Z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